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"/>
    </mc:Choice>
  </mc:AlternateContent>
  <bookViews>
    <workbookView xWindow="360" yWindow="45" windowWidth="21015" windowHeight="9975"/>
  </bookViews>
  <sheets>
    <sheet name="на 2017" sheetId="1" r:id="rId1"/>
  </sheets>
  <calcPr calcId="152511"/>
</workbook>
</file>

<file path=xl/calcChain.xml><?xml version="1.0" encoding="utf-8"?>
<calcChain xmlns="http://schemas.openxmlformats.org/spreadsheetml/2006/main">
  <c r="G19" i="1" l="1"/>
  <c r="F18" i="1"/>
  <c r="E18" i="1"/>
  <c r="E17" i="1" s="1"/>
  <c r="D18" i="1"/>
  <c r="C18" i="1"/>
  <c r="C17" i="1" s="1"/>
  <c r="F17" i="1"/>
  <c r="D17" i="1"/>
  <c r="G16" i="1"/>
  <c r="G15" i="1"/>
  <c r="F14" i="1"/>
  <c r="F20" i="1" s="1"/>
  <c r="E14" i="1"/>
  <c r="E20" i="1" s="1"/>
  <c r="D14" i="1"/>
  <c r="C14" i="1"/>
  <c r="C6" i="1" l="1"/>
  <c r="D20" i="1"/>
  <c r="G17" i="1"/>
  <c r="C7" i="1"/>
  <c r="C8" i="1" s="1"/>
  <c r="G14" i="1"/>
  <c r="G20" i="1" s="1"/>
  <c r="G18" i="1"/>
  <c r="C20" i="1"/>
</calcChain>
</file>

<file path=xl/sharedStrings.xml><?xml version="1.0" encoding="utf-8"?>
<sst xmlns="http://schemas.openxmlformats.org/spreadsheetml/2006/main" count="22" uniqueCount="18">
  <si>
    <t>Расчет платы за загрязнение окружающей среды на 2017 год</t>
  </si>
  <si>
    <t xml:space="preserve"> 2017 год</t>
  </si>
  <si>
    <t>Администрация</t>
  </si>
  <si>
    <t>ИКДЦ</t>
  </si>
  <si>
    <t>Итого</t>
  </si>
  <si>
    <t>Справочно:</t>
  </si>
  <si>
    <t>Плата 2015 года</t>
  </si>
  <si>
    <t>Плата 2016 года</t>
  </si>
  <si>
    <t>3 квартал</t>
  </si>
  <si>
    <t>4 квартал</t>
  </si>
  <si>
    <t>1 квартал</t>
  </si>
  <si>
    <t>2 квартал</t>
  </si>
  <si>
    <t>Год</t>
  </si>
  <si>
    <t>водные</t>
  </si>
  <si>
    <t>размещение отх.</t>
  </si>
  <si>
    <t>стационарные</t>
  </si>
  <si>
    <t xml:space="preserve">Составил: </t>
  </si>
  <si>
    <t>Сорочук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</si>
</sst>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2" fontId="2" fillId="0" borderId="1" xfId="0" applyNumberFormat="1" applyFont="1" applyBorder="1"/>
    <xf numFmtId="2" fontId="2" fillId="0" borderId="0" xfId="0" applyNumberFormat="1" applyFont="1" applyBorder="1"/>
    <xf numFmtId="0" fontId="3" fillId="0" borderId="1" xfId="0" applyFont="1" applyBorder="1"/>
    <xf numFmtId="2" fontId="3" fillId="0" borderId="1" xfId="0" applyNumberFormat="1" applyFont="1" applyBorder="1"/>
    <xf numFmtId="2" fontId="3" fillId="0" borderId="0" xfId="0" applyNumberFormat="1" applyFont="1" applyBorder="1"/>
    <xf numFmtId="0" fontId="3" fillId="0" borderId="0" xfId="0" applyFont="1" applyBorder="1"/>
    <xf numFmtId="0" fontId="2" fillId="0" borderId="2" xfId="0" applyFont="1" applyBorder="1" applyAlignment="1"/>
    <xf numFmtId="0" fontId="2" fillId="0" borderId="4" xfId="0" applyFont="1" applyBorder="1" applyAlignment="1"/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/>
    <xf numFmtId="0" fontId="4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abSelected="1" workbookViewId="0">
      <selection activeCell="C8" sqref="C8"/>
    </sheetView>
  </sheetViews>
  <sheetFormatPr defaultRowHeight="15.75" outlineLevelRow="1" x14ac:dyDescent="0.25"/>
  <cols>
    <col min="1" max="1" width="9.140625" style="2"/>
    <col min="2" max="2" width="21.140625" style="2" customWidth="1"/>
    <col min="3" max="7" width="11.7109375" style="2" customWidth="1"/>
    <col min="8" max="16384" width="9.140625" style="2"/>
  </cols>
  <sheetData>
    <row r="2" spans="2:7" ht="18.75" x14ac:dyDescent="0.3">
      <c r="B2" s="1" t="s">
        <v>0</v>
      </c>
    </row>
    <row r="4" spans="2:7" x14ac:dyDescent="0.25">
      <c r="B4" s="3"/>
      <c r="C4" s="4" t="s">
        <v>1</v>
      </c>
      <c r="D4" s="5"/>
      <c r="F4" s="5"/>
      <c r="G4" s="5"/>
    </row>
    <row r="5" spans="2:7" x14ac:dyDescent="0.25">
      <c r="B5" s="3"/>
      <c r="C5" s="3"/>
      <c r="D5" s="6"/>
      <c r="F5" s="6"/>
      <c r="G5" s="6"/>
    </row>
    <row r="6" spans="2:7" ht="25.5" customHeight="1" x14ac:dyDescent="0.25">
      <c r="B6" s="3" t="s">
        <v>2</v>
      </c>
      <c r="C6" s="7">
        <f>((C14+D14)*1.05+E14+F14)*1.05</f>
        <v>27507.401250000003</v>
      </c>
      <c r="D6" s="8"/>
      <c r="F6" s="6"/>
      <c r="G6" s="6"/>
    </row>
    <row r="7" spans="2:7" ht="25.5" customHeight="1" x14ac:dyDescent="0.25">
      <c r="B7" s="3" t="s">
        <v>3</v>
      </c>
      <c r="C7" s="7">
        <f>((C17+D17)*1.05+E17+F17)*1.05</f>
        <v>13801.320750000003</v>
      </c>
      <c r="D7" s="8"/>
      <c r="F7" s="6"/>
      <c r="G7" s="6"/>
    </row>
    <row r="8" spans="2:7" ht="25.5" customHeight="1" x14ac:dyDescent="0.25">
      <c r="B8" s="9" t="s">
        <v>4</v>
      </c>
      <c r="C8" s="10">
        <f>SUM(C6:C7)</f>
        <v>41308.722000000009</v>
      </c>
      <c r="D8" s="11"/>
      <c r="F8" s="12"/>
      <c r="G8" s="12"/>
    </row>
    <row r="9" spans="2:7" ht="25.5" customHeight="1" x14ac:dyDescent="0.25">
      <c r="B9" s="12"/>
      <c r="C9" s="12"/>
      <c r="D9" s="11"/>
      <c r="E9" s="12"/>
      <c r="F9" s="12"/>
      <c r="G9" s="12"/>
    </row>
    <row r="11" spans="2:7" x14ac:dyDescent="0.25">
      <c r="B11" s="2" t="s">
        <v>5</v>
      </c>
    </row>
    <row r="12" spans="2:7" x14ac:dyDescent="0.25">
      <c r="B12" s="3"/>
      <c r="C12" s="18" t="s">
        <v>6</v>
      </c>
      <c r="D12" s="19"/>
      <c r="E12" s="13" t="s">
        <v>7</v>
      </c>
      <c r="F12" s="14"/>
      <c r="G12" s="4"/>
    </row>
    <row r="13" spans="2:7" x14ac:dyDescent="0.25">
      <c r="B13" s="3"/>
      <c r="C13" s="3" t="s">
        <v>8</v>
      </c>
      <c r="D13" s="3" t="s">
        <v>9</v>
      </c>
      <c r="E13" s="3" t="s">
        <v>10</v>
      </c>
      <c r="F13" s="3" t="s">
        <v>11</v>
      </c>
      <c r="G13" s="3" t="s">
        <v>12</v>
      </c>
    </row>
    <row r="14" spans="2:7" ht="25.5" customHeight="1" x14ac:dyDescent="0.25">
      <c r="B14" s="3" t="s">
        <v>2</v>
      </c>
      <c r="C14" s="7">
        <f>SUM(C15:C16)</f>
        <v>6349.17</v>
      </c>
      <c r="D14" s="7">
        <f t="shared" ref="D14:F14" si="0">SUM(D15:D16)</f>
        <v>6330.93</v>
      </c>
      <c r="E14" s="7">
        <f t="shared" si="0"/>
        <v>6441.71</v>
      </c>
      <c r="F14" s="7">
        <f t="shared" si="0"/>
        <v>6441.71</v>
      </c>
      <c r="G14" s="7">
        <f t="shared" ref="G14:G19" si="1">SUM(C14:F14)</f>
        <v>25563.52</v>
      </c>
    </row>
    <row r="15" spans="2:7" ht="25.5" customHeight="1" outlineLevel="1" x14ac:dyDescent="0.25">
      <c r="B15" s="15" t="s">
        <v>13</v>
      </c>
      <c r="C15" s="16">
        <v>1214.68</v>
      </c>
      <c r="D15" s="16">
        <v>1196.44</v>
      </c>
      <c r="E15" s="17">
        <v>1076.7</v>
      </c>
      <c r="F15" s="17">
        <v>1076.7</v>
      </c>
      <c r="G15" s="16">
        <f t="shared" si="1"/>
        <v>4564.5199999999995</v>
      </c>
    </row>
    <row r="16" spans="2:7" ht="25.5" customHeight="1" outlineLevel="1" x14ac:dyDescent="0.25">
      <c r="B16" s="15" t="s">
        <v>14</v>
      </c>
      <c r="C16" s="16">
        <v>5134.49</v>
      </c>
      <c r="D16" s="16">
        <v>5134.49</v>
      </c>
      <c r="E16" s="17">
        <v>5365.01</v>
      </c>
      <c r="F16" s="17">
        <v>5365.01</v>
      </c>
      <c r="G16" s="16">
        <f t="shared" si="1"/>
        <v>20999</v>
      </c>
    </row>
    <row r="17" spans="2:7" ht="25.5" customHeight="1" x14ac:dyDescent="0.25">
      <c r="B17" s="3" t="s">
        <v>3</v>
      </c>
      <c r="C17" s="3">
        <f>SUM(C18:C19)</f>
        <v>3137.15</v>
      </c>
      <c r="D17" s="3">
        <f t="shared" ref="D17:F17" si="2">SUM(D18:D19)</f>
        <v>3137.15</v>
      </c>
      <c r="E17" s="3">
        <f t="shared" si="2"/>
        <v>3278.05</v>
      </c>
      <c r="F17" s="3">
        <f t="shared" si="2"/>
        <v>3278.05</v>
      </c>
      <c r="G17" s="7">
        <f t="shared" si="1"/>
        <v>12830.400000000001</v>
      </c>
    </row>
    <row r="18" spans="2:7" ht="25.5" customHeight="1" outlineLevel="1" x14ac:dyDescent="0.25">
      <c r="B18" s="15" t="s">
        <v>15</v>
      </c>
      <c r="C18" s="17">
        <f>99.79</f>
        <v>99.79</v>
      </c>
      <c r="D18" s="16">
        <f>99.79</f>
        <v>99.79</v>
      </c>
      <c r="E18" s="17">
        <f>104.3</f>
        <v>104.3</v>
      </c>
      <c r="F18" s="17">
        <f>104.3</f>
        <v>104.3</v>
      </c>
      <c r="G18" s="16">
        <f t="shared" si="1"/>
        <v>408.18</v>
      </c>
    </row>
    <row r="19" spans="2:7" ht="25.5" customHeight="1" outlineLevel="1" x14ac:dyDescent="0.25">
      <c r="B19" s="15" t="s">
        <v>14</v>
      </c>
      <c r="C19" s="17">
        <v>3037.36</v>
      </c>
      <c r="D19" s="16">
        <v>3037.36</v>
      </c>
      <c r="E19" s="17">
        <v>3173.75</v>
      </c>
      <c r="F19" s="17">
        <v>3173.75</v>
      </c>
      <c r="G19" s="16">
        <f t="shared" si="1"/>
        <v>12422.220000000001</v>
      </c>
    </row>
    <row r="20" spans="2:7" ht="25.5" customHeight="1" x14ac:dyDescent="0.25">
      <c r="B20" s="9" t="s">
        <v>4</v>
      </c>
      <c r="C20" s="10">
        <f>C14+C17</f>
        <v>9486.32</v>
      </c>
      <c r="D20" s="10">
        <f t="shared" ref="D20:G20" si="3">D14+D17</f>
        <v>9468.08</v>
      </c>
      <c r="E20" s="10">
        <f t="shared" si="3"/>
        <v>9719.76</v>
      </c>
      <c r="F20" s="10">
        <f t="shared" si="3"/>
        <v>9719.76</v>
      </c>
      <c r="G20" s="10">
        <f t="shared" si="3"/>
        <v>38393.919999999998</v>
      </c>
    </row>
    <row r="23" spans="2:7" x14ac:dyDescent="0.25">
      <c r="B23" s="2" t="s">
        <v>16</v>
      </c>
      <c r="C23" s="2" t="s">
        <v>17</v>
      </c>
    </row>
  </sheetData>
  <mergeCells count="1">
    <mergeCell ref="C12:D12"/>
  </mergeCells>
  <pageMargins left="0.9055118110236221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</dc:creator>
  <cp:lastModifiedBy>Вероника</cp:lastModifiedBy>
  <dcterms:created xsi:type="dcterms:W3CDTF">2016-10-19T11:00:28Z</dcterms:created>
  <dcterms:modified xsi:type="dcterms:W3CDTF">2016-10-19T12:05:01Z</dcterms:modified>
</cp:coreProperties>
</file>